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  <definedName name="_xlnm.Criteria" localSheetId="0">Sheet1!$C$28:$D$30</definedName>
    <definedName name="_xlnm.Extract" localSheetId="0">Sheet1!$A$37:$H$37</definedName>
  </definedNames>
  <calcPr calcId="144525"/>
</workbook>
</file>

<file path=xl/calcChain.xml><?xml version="1.0" encoding="utf-8"?>
<calcChain xmlns="http://schemas.openxmlformats.org/spreadsheetml/2006/main">
  <c r="B30" i="1" l="1"/>
  <c r="B29" i="1"/>
  <c r="C30" i="1"/>
  <c r="C29" i="1"/>
  <c r="H4" i="1"/>
  <c r="H5" i="1"/>
  <c r="H6" i="1"/>
  <c r="H7" i="1"/>
  <c r="H8" i="1"/>
  <c r="H9" i="1"/>
  <c r="H10" i="1"/>
  <c r="H3" i="1"/>
  <c r="F10" i="1"/>
  <c r="F6" i="1"/>
  <c r="F5" i="1"/>
  <c r="F4" i="1"/>
  <c r="F3" i="1"/>
  <c r="F8" i="1"/>
  <c r="F7" i="1"/>
  <c r="F9" i="1"/>
  <c r="E10" i="1"/>
  <c r="G10" i="1" s="1"/>
  <c r="E6" i="1"/>
  <c r="G6" i="1" s="1"/>
  <c r="E5" i="1"/>
  <c r="G5" i="1" s="1"/>
  <c r="E4" i="1"/>
  <c r="G4" i="1" s="1"/>
  <c r="E3" i="1"/>
  <c r="G3" i="1" s="1"/>
  <c r="E8" i="1"/>
  <c r="G8" i="1" s="1"/>
  <c r="E7" i="1"/>
  <c r="G7" i="1" s="1"/>
  <c r="E9" i="1"/>
  <c r="G9" i="1" s="1"/>
  <c r="C10" i="1"/>
  <c r="C6" i="1"/>
  <c r="C5" i="1"/>
  <c r="C4" i="1"/>
  <c r="C3" i="1"/>
  <c r="G16" i="1" s="1"/>
  <c r="C8" i="1"/>
  <c r="C7" i="1"/>
  <c r="C9" i="1"/>
  <c r="G15" i="1" l="1"/>
</calcChain>
</file>

<file path=xl/sharedStrings.xml><?xml version="1.0" encoding="utf-8"?>
<sst xmlns="http://schemas.openxmlformats.org/spreadsheetml/2006/main" count="41" uniqueCount="33">
  <si>
    <t>CỬA HÀNG THỦ CÔNG MỸ NGHỆ</t>
  </si>
  <si>
    <t>STT</t>
  </si>
  <si>
    <t>Tên hàng</t>
  </si>
  <si>
    <t>Ngày bán</t>
  </si>
  <si>
    <t>Số lượng</t>
  </si>
  <si>
    <t>Đơn giá</t>
  </si>
  <si>
    <t>Thành tiền</t>
  </si>
  <si>
    <t>Số phiếu</t>
  </si>
  <si>
    <t>01BH20</t>
  </si>
  <si>
    <t>02MT8</t>
  </si>
  <si>
    <t>01LH100</t>
  </si>
  <si>
    <t>02MT12</t>
  </si>
  <si>
    <t>02TD8</t>
  </si>
  <si>
    <t>02LH60</t>
  </si>
  <si>
    <t>01TD12</t>
  </si>
  <si>
    <t>BẢNG ĐƠN GIÁ</t>
  </si>
  <si>
    <t>Mã hàng</t>
  </si>
  <si>
    <t xml:space="preserve">Tên hàng 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</si>
  <si>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</si>
  <si>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</si>
  <si>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</si>
  <si>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</si>
  <si>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</si>
  <si>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</si>
  <si>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</si>
  <si>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</si>
  <si>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</si>
  <si>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</si>
  <si>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</si>
  <si>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</si>
  <si>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01BH30</t>
  </si>
  <si>
    <t xml:space="preserve">Loại </t>
  </si>
  <si>
    <t>*Loại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</si>
</sst>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Border="1"/>
    <xf numFmtId="3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Sheet1!$F$13</c:f>
              <c:strCache>
                <c:ptCount val="1"/>
                <c:pt idx="0">
                  <c:v>BẢNG THỐNG KÊ THÀNH TIỀN</c:v>
                </c:pt>
              </c:strCache>
            </c:strRef>
          </c:tx>
          <c:invertIfNegative val="0"/>
          <c:cat>
            <c:numRef>
              <c:f>Sheet1!$E$14:$E$16</c:f>
              <c:numCache>
                <c:formatCode>General</c:formatCode>
                <c:ptCount val="3"/>
              </c:numCache>
            </c:numRef>
          </c:cat>
          <c:val>
            <c:numRef>
              <c:f>Sheet1!$F$14:$F$16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Sheet1!$G$13</c:f>
              <c:strCache>
                <c:ptCount val="1"/>
              </c:strCache>
            </c:strRef>
          </c:tx>
          <c:invertIfNegative val="0"/>
          <c:cat>
            <c:numRef>
              <c:f>Sheet1!$E$14:$E$16</c:f>
              <c:numCache>
                <c:formatCode>General</c:formatCode>
                <c:ptCount val="3"/>
              </c:numCache>
            </c:numRef>
          </c:cat>
          <c:val>
            <c:numRef>
              <c:f>Sheet1!$G$14:$G$16</c:f>
              <c:numCache>
                <c:formatCode>General</c:formatCode>
                <c:ptCount val="3"/>
                <c:pt idx="0">
                  <c:v>0</c:v>
                </c:pt>
                <c:pt idx="1">
                  <c:v>2500000</c:v>
                </c:pt>
                <c:pt idx="2">
                  <c:v>4164000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020352"/>
        <c:axId val="74021888"/>
        <c:axId val="0"/>
      </c:bar3DChart>
      <c:catAx>
        <c:axId val="7402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021888"/>
        <c:crosses val="autoZero"/>
        <c:auto val="1"/>
        <c:lblAlgn val="ctr"/>
        <c:lblOffset val="100"/>
        <c:noMultiLvlLbl val="0"/>
      </c:catAx>
      <c:valAx>
        <c:axId val="7402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20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16</xdr:row>
      <xdr:rowOff>104775</xdr:rowOff>
    </xdr:from>
    <xdr:to>
      <xdr:col>8</xdr:col>
      <xdr:colOff>190500</xdr:colOff>
      <xdr:row>26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8" workbookViewId="0">
      <selection activeCell="G30" sqref="G30"/>
    </sheetView>
  </sheetViews>
  <sheetFormatPr defaultRowHeight="15" x14ac:dyDescent="0.25"/>
  <cols>
    <col min="1" max="1" width="10.28515625" customWidth="1"/>
    <col min="2" max="2" width="15.42578125" customWidth="1"/>
    <col min="3" max="3" width="12.7109375" customWidth="1"/>
    <col min="4" max="4" width="15.28515625" customWidth="1"/>
    <col min="5" max="5" width="12.28515625" customWidth="1"/>
    <col min="6" max="6" width="16.5703125" customWidth="1"/>
    <col min="7" max="7" width="18" bestFit="1" customWidth="1"/>
  </cols>
  <sheetData>
    <row r="1" spans="1:8" ht="16.5" x14ac:dyDescent="0.25">
      <c r="B1" s="10" t="s">
        <v>0</v>
      </c>
      <c r="C1" s="11"/>
      <c r="D1" s="11"/>
      <c r="E1" s="11"/>
      <c r="F1" s="11"/>
      <c r="G1" s="12"/>
    </row>
    <row r="2" spans="1:8" ht="16.5" x14ac:dyDescent="0.25">
      <c r="A2" s="9" t="s">
        <v>1</v>
      </c>
      <c r="B2" s="9" t="s">
        <v>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31</v>
      </c>
    </row>
    <row r="3" spans="1:8" ht="16.5" x14ac:dyDescent="0.25">
      <c r="A3" s="2">
        <v>6</v>
      </c>
      <c r="B3" s="2" t="s">
        <v>12</v>
      </c>
      <c r="C3" s="2" t="str">
        <f>VLOOKUP(MID(B3,3,2),$A$16:$B$19,2,0)</f>
        <v>Trống đồng</v>
      </c>
      <c r="D3" s="3">
        <v>44022</v>
      </c>
      <c r="E3" s="13" t="str">
        <f>MID(B3,5,3)</f>
        <v>8</v>
      </c>
      <c r="F3" s="2">
        <f>VLOOKUP(MID(B3,3,2),$A$16:$D$19,IF(LEFT(B3,2)="01",3,4),0)</f>
        <v>150000</v>
      </c>
      <c r="G3" s="2">
        <f>E3*F3*IF(AND(LEFT(B3,2)="02",MONTH(D3)=9),97%,100%)</f>
        <v>1200000</v>
      </c>
      <c r="H3" s="4" t="str">
        <f>IF(LEFT(B3,2)="01","Loại 1","Loại 2")</f>
        <v>Loại 2</v>
      </c>
    </row>
    <row r="4" spans="1:8" ht="16.5" x14ac:dyDescent="0.25">
      <c r="A4" s="2">
        <v>5</v>
      </c>
      <c r="B4" s="2" t="s">
        <v>11</v>
      </c>
      <c r="C4" s="2" t="str">
        <f>VLOOKUP(MID(B4,3,2),$A$16:$B$19,2,0)</f>
        <v>Màn tre</v>
      </c>
      <c r="D4" s="3">
        <v>44027</v>
      </c>
      <c r="E4" s="13" t="str">
        <f>MID(B4,5,3)</f>
        <v>12</v>
      </c>
      <c r="F4" s="2">
        <f>VLOOKUP(MID(B4,3,2),$A$16:$D$19,IF(LEFT(B4,2)="01",3,4),0)</f>
        <v>55000</v>
      </c>
      <c r="G4" s="2">
        <f>E4*F4*IF(AND(LEFT(B4,2)="02",MONTH(D4)=9),97%,100%)</f>
        <v>660000</v>
      </c>
      <c r="H4" s="4" t="str">
        <f t="shared" ref="H4:H10" si="0">IF(LEFT(B4,2)="01","Loại 1","Loại 2")</f>
        <v>Loại 2</v>
      </c>
    </row>
    <row r="5" spans="1:8" ht="16.5" x14ac:dyDescent="0.25">
      <c r="A5" s="2">
        <v>4</v>
      </c>
      <c r="B5" s="2" t="s">
        <v>30</v>
      </c>
      <c r="C5" s="2" t="str">
        <f>VLOOKUP(MID(B5,3,2),$A$16:$B$19,2,0)</f>
        <v>Bình hoa</v>
      </c>
      <c r="D5" s="3">
        <v>44048</v>
      </c>
      <c r="E5" s="13" t="str">
        <f>MID(B5,5,3)</f>
        <v>30</v>
      </c>
      <c r="F5" s="2">
        <f>VLOOKUP(MID(B5,3,2),$A$16:$D$19,IF(LEFT(B5,2)="01",3,4),0)</f>
        <v>50000</v>
      </c>
      <c r="G5" s="2">
        <f>E5*F5*IF(AND(LEFT(B5,2)="02",MONTH(D5)=9),97%,100%)</f>
        <v>1500000</v>
      </c>
      <c r="H5" s="4" t="str">
        <f t="shared" si="0"/>
        <v>Loại 1</v>
      </c>
    </row>
    <row r="6" spans="1:8" ht="16.5" x14ac:dyDescent="0.25">
      <c r="A6" s="2">
        <v>3</v>
      </c>
      <c r="B6" s="2" t="s">
        <v>10</v>
      </c>
      <c r="C6" s="2" t="str">
        <f>VLOOKUP(MID(B6,3,2),$A$16:$B$19,2,0)</f>
        <v>Tranh lá hoa ép</v>
      </c>
      <c r="D6" s="3">
        <v>44053</v>
      </c>
      <c r="E6" s="13" t="str">
        <f>MID(B6,5,3)</f>
        <v>100</v>
      </c>
      <c r="F6" s="2">
        <f>VLOOKUP(MID(B6,3,2),$A$16:$D$19,IF(LEFT(B6,2)="01",3,4),0)</f>
        <v>30000</v>
      </c>
      <c r="G6" s="2">
        <f>E6*F6*IF(AND(LEFT(B6,2)="02",MONTH(D6)=9),97%,100%)</f>
        <v>3000000</v>
      </c>
      <c r="H6" s="4" t="str">
        <f t="shared" si="0"/>
        <v>Loại 1</v>
      </c>
    </row>
    <row r="7" spans="1:8" ht="16.5" x14ac:dyDescent="0.25">
      <c r="A7" s="2">
        <v>8</v>
      </c>
      <c r="B7" s="2" t="s">
        <v>14</v>
      </c>
      <c r="C7" s="2" t="str">
        <f>VLOOKUP(MID(B7,3,2),$A$16:$B$19,2,0)</f>
        <v>Trống đồng</v>
      </c>
      <c r="D7" s="3">
        <v>44058</v>
      </c>
      <c r="E7" s="13" t="str">
        <f>MID(B7,5,3)</f>
        <v>12</v>
      </c>
      <c r="F7" s="2">
        <f>VLOOKUP(MID(B7,3,2),$A$16:$D$19,IF(LEFT(B7,2)="01",3,4),0)</f>
        <v>190000</v>
      </c>
      <c r="G7" s="2">
        <f>E7*F7*IF(AND(LEFT(B7,2)="02",MONTH(D7)=9),97%,100%)</f>
        <v>2280000</v>
      </c>
      <c r="H7" s="4" t="str">
        <f t="shared" si="0"/>
        <v>Loại 1</v>
      </c>
    </row>
    <row r="8" spans="1:8" ht="16.5" x14ac:dyDescent="0.25">
      <c r="A8" s="2">
        <v>7</v>
      </c>
      <c r="B8" s="2" t="s">
        <v>13</v>
      </c>
      <c r="C8" s="2" t="str">
        <f>VLOOKUP(MID(B8,3,2),$A$16:$B$19,2,0)</f>
        <v>Tranh lá hoa ép</v>
      </c>
      <c r="D8" s="3">
        <v>44076</v>
      </c>
      <c r="E8" s="13" t="str">
        <f>MID(B8,5,3)</f>
        <v>60</v>
      </c>
      <c r="F8" s="2">
        <f>VLOOKUP(MID(B8,3,2),$A$16:$D$19,IF(LEFT(B8,2)="01",3,4),0)</f>
        <v>20000</v>
      </c>
      <c r="G8" s="2">
        <f>E8*F8*IF(AND(LEFT(B8,2)="02",MONTH(D8)=9),97%,100%)</f>
        <v>1164000</v>
      </c>
      <c r="H8" s="4" t="str">
        <f t="shared" si="0"/>
        <v>Loại 2</v>
      </c>
    </row>
    <row r="9" spans="1:8" ht="16.5" x14ac:dyDescent="0.25">
      <c r="A9" s="2">
        <v>1</v>
      </c>
      <c r="B9" s="2" t="s">
        <v>8</v>
      </c>
      <c r="C9" s="2" t="str">
        <f>VLOOKUP(MID(B9,3,2),$A$16:$B$19,2,0)</f>
        <v>Bình hoa</v>
      </c>
      <c r="D9" s="3">
        <v>44089</v>
      </c>
      <c r="E9" s="13" t="str">
        <f>MID(B9,5,3)</f>
        <v>20</v>
      </c>
      <c r="F9" s="2">
        <f>VLOOKUP(MID(B9,3,2),$A$16:$D$19,IF(LEFT(B9,2)="01",3,4),0)</f>
        <v>50000</v>
      </c>
      <c r="G9" s="2">
        <f>E9*F9*IF(AND(LEFT(B9,2)="02",MONTH(D9)=9),97%,100%)</f>
        <v>1000000</v>
      </c>
      <c r="H9" s="4" t="str">
        <f t="shared" si="0"/>
        <v>Loại 1</v>
      </c>
    </row>
    <row r="10" spans="1:8" ht="16.5" x14ac:dyDescent="0.25">
      <c r="A10" s="2">
        <v>2</v>
      </c>
      <c r="B10" s="2" t="s">
        <v>9</v>
      </c>
      <c r="C10" s="2" t="str">
        <f>VLOOKUP(MID(B10,3,2),$A$16:$B$19,2,0)</f>
        <v>Màn tre</v>
      </c>
      <c r="D10" s="3">
        <v>44089</v>
      </c>
      <c r="E10" s="13" t="str">
        <f>MID(B10,5,3)</f>
        <v>8</v>
      </c>
      <c r="F10" s="2">
        <f>VLOOKUP(MID(B10,3,2),$A$16:$D$19,IF(LEFT(B10,2)="01",3,4),0)</f>
        <v>55000</v>
      </c>
      <c r="G10" s="2">
        <f>E10*F10*IF(AND(LEFT(B10,2)="02",MONTH(D10)=9),97%,100%)</f>
        <v>426800</v>
      </c>
      <c r="H10" s="4" t="str">
        <f t="shared" si="0"/>
        <v>Loại 2</v>
      </c>
    </row>
    <row r="12" spans="1:8" ht="16.5" x14ac:dyDescent="0.25">
      <c r="A12" s="1"/>
      <c r="B12" s="1"/>
      <c r="C12" s="1"/>
      <c r="D12" s="1"/>
      <c r="E12" s="1"/>
      <c r="F12" s="1"/>
      <c r="G12" s="1"/>
    </row>
    <row r="13" spans="1:8" ht="16.5" x14ac:dyDescent="0.25">
      <c r="A13" s="1" t="s">
        <v>15</v>
      </c>
      <c r="B13" s="1"/>
      <c r="C13" s="1"/>
      <c r="D13" s="1"/>
      <c r="E13" s="1"/>
      <c r="F13" s="1" t="s">
        <v>28</v>
      </c>
      <c r="G13" s="1"/>
    </row>
    <row r="14" spans="1:8" ht="16.5" x14ac:dyDescent="0.25">
      <c r="A14" s="6" t="s">
        <v>16</v>
      </c>
      <c r="B14" s="6" t="s">
        <v>17</v>
      </c>
      <c r="C14" s="7" t="s">
        <v>5</v>
      </c>
      <c r="D14" s="7"/>
      <c r="E14" s="1"/>
      <c r="F14" s="9" t="s">
        <v>2</v>
      </c>
      <c r="G14" s="9" t="s">
        <v>29</v>
      </c>
    </row>
    <row r="15" spans="1:8" ht="16.5" x14ac:dyDescent="0.25">
      <c r="A15" s="6"/>
      <c r="B15" s="6"/>
      <c r="C15" s="8" t="s">
        <v>18</v>
      </c>
      <c r="D15" s="8" t="s">
        <v>19</v>
      </c>
      <c r="E15" s="1"/>
      <c r="F15" s="2" t="s">
        <v>24</v>
      </c>
      <c r="G15" s="2">
        <f>SUMIF($C$3:$C$10,"Bình hoa",$G$3:$G$10)</f>
        <v>2500000</v>
      </c>
    </row>
    <row r="16" spans="1:8" ht="16.5" x14ac:dyDescent="0.25">
      <c r="A16" s="2" t="s">
        <v>20</v>
      </c>
      <c r="B16" s="2" t="s">
        <v>24</v>
      </c>
      <c r="C16" s="5">
        <v>50000</v>
      </c>
      <c r="D16" s="5">
        <v>45000</v>
      </c>
      <c r="E16" s="1"/>
      <c r="F16" s="2" t="s">
        <v>26</v>
      </c>
      <c r="G16" s="2">
        <f>SUMIF($C$3:$C$10,"Tranh lá hoa ép",$G$3:$G$10)</f>
        <v>4164000</v>
      </c>
    </row>
    <row r="17" spans="1:11" ht="16.5" x14ac:dyDescent="0.25">
      <c r="A17" s="2" t="s">
        <v>21</v>
      </c>
      <c r="B17" s="2" t="s">
        <v>25</v>
      </c>
      <c r="C17" s="5">
        <v>70000</v>
      </c>
      <c r="D17" s="5">
        <v>55000</v>
      </c>
      <c r="E17" s="1"/>
      <c r="F17" s="1"/>
      <c r="G17" s="1"/>
    </row>
    <row r="18" spans="1:11" ht="16.5" x14ac:dyDescent="0.25">
      <c r="A18" s="2" t="s">
        <v>22</v>
      </c>
      <c r="B18" s="2" t="s">
        <v>26</v>
      </c>
      <c r="C18" s="5">
        <v>30000</v>
      </c>
      <c r="D18" s="5">
        <v>20000</v>
      </c>
      <c r="E18" s="1"/>
      <c r="F18" s="1"/>
      <c r="G18" s="1"/>
    </row>
    <row r="19" spans="1:11" ht="16.5" x14ac:dyDescent="0.25">
      <c r="A19" s="2" t="s">
        <v>23</v>
      </c>
      <c r="B19" s="2" t="s">
        <v>27</v>
      </c>
      <c r="C19" s="5">
        <v>190000</v>
      </c>
      <c r="D19" s="5">
        <v>150000</v>
      </c>
      <c r="E19" s="1"/>
      <c r="F19" s="1"/>
      <c r="G19" s="1"/>
    </row>
    <row r="20" spans="1:11" ht="16.5" x14ac:dyDescent="0.25">
      <c r="A20" s="1"/>
      <c r="B20" s="1"/>
      <c r="C20" s="1"/>
      <c r="D20" s="1"/>
      <c r="E20" s="1"/>
      <c r="F20" s="1"/>
      <c r="G20" s="1"/>
    </row>
    <row r="28" spans="1:11" ht="16.5" x14ac:dyDescent="0.25">
      <c r="B28" s="9" t="s">
        <v>7</v>
      </c>
      <c r="C28" s="9" t="s">
        <v>3</v>
      </c>
      <c r="D28" s="9" t="s">
        <v>31</v>
      </c>
    </row>
    <row r="29" spans="1:11" x14ac:dyDescent="0.25">
      <c r="B29" t="e">
        <f>VALUE(LEFT(B3,2)=2)</f>
        <v>#VALUE!</v>
      </c>
      <c r="C29" t="b">
        <f>DAY(D3)=15</f>
        <v>0</v>
      </c>
      <c r="D29" t="s">
        <v>32</v>
      </c>
    </row>
    <row r="30" spans="1:11" x14ac:dyDescent="0.25">
      <c r="B30" t="e">
        <f>VALUE(LEFT(B3,2)=2)</f>
        <v>#VALUE!</v>
      </c>
      <c r="C30" t="b">
        <f>DAY(D3)=10</f>
        <v>1</v>
      </c>
      <c r="D30" t="s">
        <v>32</v>
      </c>
    </row>
    <row r="31" spans="1:11" ht="16.5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5"/>
    </row>
    <row r="32" spans="1:1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6.5" x14ac:dyDescent="0.25">
      <c r="A33" s="14"/>
      <c r="B33" s="14"/>
      <c r="C33" s="14"/>
      <c r="D33" s="14"/>
      <c r="E33" s="14"/>
      <c r="F33" s="14"/>
      <c r="G33" s="14"/>
      <c r="H33" s="14"/>
      <c r="I33" s="15"/>
      <c r="J33" s="15"/>
      <c r="K33" s="15"/>
    </row>
    <row r="34" spans="1:1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16.5" x14ac:dyDescent="0.25">
      <c r="A35" s="14"/>
      <c r="B35" s="14"/>
      <c r="C35" s="14"/>
      <c r="D35" s="14"/>
      <c r="E35" s="14"/>
      <c r="F35" s="14"/>
      <c r="G35" s="14"/>
      <c r="H35" s="14"/>
      <c r="I35" s="15"/>
      <c r="J35" s="15"/>
      <c r="K35" s="15"/>
    </row>
    <row r="36" spans="1:11" ht="16.5" x14ac:dyDescent="0.25">
      <c r="A36" s="15"/>
      <c r="B36" s="14"/>
      <c r="C36" s="14"/>
      <c r="D36" s="14"/>
      <c r="E36" s="14"/>
      <c r="F36" s="14"/>
      <c r="G36" s="14"/>
      <c r="H36" s="14"/>
      <c r="I36" s="14"/>
      <c r="J36" s="15"/>
      <c r="K36" s="15"/>
    </row>
    <row r="37" spans="1:11" ht="16.5" x14ac:dyDescent="0.25">
      <c r="A37" s="14"/>
      <c r="B37" s="14"/>
      <c r="C37" s="14"/>
      <c r="D37" s="14"/>
      <c r="E37" s="14"/>
      <c r="F37" s="14"/>
      <c r="G37" s="14"/>
      <c r="H37" s="14"/>
      <c r="I37" s="15"/>
      <c r="J37" s="15"/>
      <c r="K37" s="15"/>
    </row>
    <row r="38" spans="1:1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6.5" x14ac:dyDescent="0.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5"/>
    </row>
    <row r="41" spans="1:1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</row>
  </sheetData>
  <sortState ref="A3:G10">
    <sortCondition ref="D3:D10"/>
    <sortCondition descending="1" ref="G3:G10"/>
  </sortState>
  <mergeCells count="4">
    <mergeCell ref="C14:D14"/>
    <mergeCell ref="A14:A15"/>
    <mergeCell ref="B14:B15"/>
    <mergeCell ref="B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2020-10-06T01:09:51Z</dcterms:created>
  <dcterms:modified xsi:type="dcterms:W3CDTF">2020-10-06T01:46:56Z</dcterms:modified>
</cp:coreProperties>
</file>